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dokumenti\sluzbe\sjn\SJN\JN-VELIKA\2025\260-15 Odvoz odpadkov\RD\"/>
    </mc:Choice>
  </mc:AlternateContent>
  <xr:revisionPtr revIDLastSave="0" documentId="13_ncr:1_{3F7C943C-F0E1-49F5-AB24-2861CFEB7F11}" xr6:coauthVersionLast="47" xr6:coauthVersionMax="47" xr10:uidLastSave="{00000000-0000-0000-0000-000000000000}"/>
  <bookViews>
    <workbookView xWindow="9740" yWindow="1710" windowWidth="19190" windowHeight="1037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H16" i="1"/>
  <c r="J15" i="1"/>
  <c r="H15" i="1"/>
  <c r="J14" i="1"/>
  <c r="H14" i="1"/>
  <c r="J13" i="1"/>
  <c r="H13" i="1"/>
  <c r="K13" i="1" s="1"/>
  <c r="L13" i="1" s="1"/>
  <c r="J12" i="1"/>
  <c r="H12" i="1"/>
  <c r="K15" i="1" l="1"/>
  <c r="L15" i="1" s="1"/>
  <c r="J17" i="1"/>
  <c r="H17" i="1"/>
  <c r="K12" i="1"/>
  <c r="L12" i="1" s="1"/>
  <c r="K14" i="1"/>
  <c r="L14" i="1" s="1"/>
  <c r="K16" i="1"/>
  <c r="L16" i="1" s="1"/>
  <c r="L17" i="1" l="1"/>
</calcChain>
</file>

<file path=xl/sharedStrings.xml><?xml version="1.0" encoding="utf-8"?>
<sst xmlns="http://schemas.openxmlformats.org/spreadsheetml/2006/main" count="78" uniqueCount="71">
  <si>
    <t xml:space="preserve">PREDRAČUN </t>
  </si>
  <si>
    <t>Vrsta</t>
  </si>
  <si>
    <t>Količina</t>
  </si>
  <si>
    <t>Perioda</t>
  </si>
  <si>
    <t xml:space="preserve">             IZPOLNI PONUDNIK</t>
  </si>
  <si>
    <t>letna</t>
  </si>
  <si>
    <t>na lokaciji</t>
  </si>
  <si>
    <t xml:space="preserve"> </t>
  </si>
  <si>
    <t xml:space="preserve"> STROŠEK ZA NAROČNIKA </t>
  </si>
  <si>
    <t xml:space="preserve"> odpadka</t>
  </si>
  <si>
    <t>Naziv</t>
  </si>
  <si>
    <t xml:space="preserve"> v kg</t>
  </si>
  <si>
    <t xml:space="preserve"> odvoza</t>
  </si>
  <si>
    <t>STROŠEK ODVOZA €</t>
  </si>
  <si>
    <t xml:space="preserve">  STROŠEK RAVNANJA €</t>
  </si>
  <si>
    <t>STROŠEK LETNI €</t>
  </si>
  <si>
    <t>F</t>
  </si>
  <si>
    <t>A</t>
  </si>
  <si>
    <t>B</t>
  </si>
  <si>
    <t>C = A x B</t>
  </si>
  <si>
    <t>D</t>
  </si>
  <si>
    <t>E = D x F</t>
  </si>
  <si>
    <t>G = C + E</t>
  </si>
  <si>
    <t xml:space="preserve">OPIS ODPADKA </t>
  </si>
  <si>
    <t>število odvozov na leto (ocena)</t>
  </si>
  <si>
    <t xml:space="preserve"> Strošek posameznega odvoza € brez DDV</t>
  </si>
  <si>
    <t>SKUPAJ strošek odvoza na leto € brez DDV</t>
  </si>
  <si>
    <t xml:space="preserve">   Strošek ravnanja z odpadkom €/kg brez DDV</t>
  </si>
  <si>
    <t xml:space="preserve">   Strošek ravnanja z odpadkom €/leto  brez DDV</t>
  </si>
  <si>
    <t>strošek odvoza in ravnanja z odpadki €/leto  brez DDV</t>
  </si>
  <si>
    <t>strošek odvoza in ravnanja z odpadki € za obdobje 2. let  brez DDV</t>
  </si>
  <si>
    <t xml:space="preserve">Kontejner 1100 l, </t>
  </si>
  <si>
    <t>2 x tedensko</t>
  </si>
  <si>
    <t>2 x mesečno</t>
  </si>
  <si>
    <t>Papirna in kartonska embalaža (OIMR)</t>
  </si>
  <si>
    <t>Zvon 3,2 m3</t>
  </si>
  <si>
    <t>mešana embalaža iz plastike in kovin (OIMR)</t>
  </si>
  <si>
    <t>Steklena embalaža (OIMR)</t>
  </si>
  <si>
    <t>Odpadki ki z vidika pred infekcijo ne (OIMR)</t>
  </si>
  <si>
    <t>kontejner 5 m3 s ključavnico</t>
  </si>
  <si>
    <t>Mešani komunalni odpadki (OIMR)</t>
  </si>
  <si>
    <t>OPOMBA</t>
  </si>
  <si>
    <t xml:space="preserve">SKUPAJ </t>
  </si>
  <si>
    <t>1. Izvajalec prejme pooblastilo naročnika  za izpolnjevanje evidenčnih listov.</t>
  </si>
  <si>
    <t>2. Odzivni čas za izvedbo "na klic" je največ 2 delovna dneva</t>
  </si>
  <si>
    <t>3. Izvajalec mora na prvi poziv dostaviti statistiko odvoza odpadka.</t>
  </si>
  <si>
    <t>4. Izvajalec mora na prvi poziv dostaviti letno statistiko odvoza odpadka po vrstah odpadka.</t>
  </si>
  <si>
    <t xml:space="preserve">5. Izvajalec mora na prvi poziv omogočiti naročniku sledljivost na področju izvajanja delovnega procesa odvoza odpadka. </t>
  </si>
  <si>
    <t>6. Izvajalec mora naročniku dostaviti kontejnerje in posode z označbami (povzročitelj; vrsta odpadka) namenjene rednemu zbiranju odpadka.</t>
  </si>
  <si>
    <t>7. Izvajalec mora naročniku dostaviti kontejnerje in/oz. posode za enkratno občasno zbiranje in odvoz odpadka oz. urediti drugačen odvoz odpadka,</t>
  </si>
  <si>
    <t xml:space="preserve">    upoštevajoč ročno/strojno  nalaganje odpadka na prevozno sredstvo izvajalca</t>
  </si>
  <si>
    <t>Ekološki otok</t>
  </si>
  <si>
    <t>Naročnik si pridržuje pravico do izvajanja izboljšav in prilagoditve delovnega procesa na področju odvoza odpadkov.</t>
  </si>
  <si>
    <t xml:space="preserve">DATUM: </t>
  </si>
  <si>
    <t>PODPIS:</t>
  </si>
  <si>
    <t>ŽIG:</t>
  </si>
  <si>
    <r>
      <rPr>
        <b/>
        <sz val="8"/>
        <rFont val="Arial CE"/>
        <charset val="238"/>
      </rPr>
      <t>EO1</t>
    </r>
    <r>
      <rPr>
        <sz val="8"/>
        <rFont val="Arial CE"/>
        <family val="2"/>
        <charset val="238"/>
      </rPr>
      <t xml:space="preserve"> pomeni Ekološki otok pri stari stavbi bolnišnice.</t>
    </r>
  </si>
  <si>
    <r>
      <rPr>
        <b/>
        <sz val="8"/>
        <rFont val="Arial CE"/>
        <charset val="238"/>
      </rPr>
      <t>EO2</t>
    </r>
    <r>
      <rPr>
        <sz val="8"/>
        <rFont val="Arial CE"/>
        <family val="2"/>
        <charset val="238"/>
      </rPr>
      <t xml:space="preserve"> pomeni Ekološki otok pri glavni stavbi bolnišnice in podhod UC.</t>
    </r>
  </si>
  <si>
    <r>
      <rPr>
        <b/>
        <sz val="8"/>
        <rFont val="Arial CE"/>
        <charset val="238"/>
      </rPr>
      <t>EO3</t>
    </r>
    <r>
      <rPr>
        <sz val="8"/>
        <rFont val="Arial CE"/>
        <family val="2"/>
        <charset val="238"/>
      </rPr>
      <t xml:space="preserve"> pomeni Ekološki otok pri glavni stavbi bolnišnice pri kuhinji.</t>
    </r>
  </si>
  <si>
    <r>
      <rPr>
        <b/>
        <sz val="8"/>
        <rFont val="Arial CE"/>
        <charset val="238"/>
      </rPr>
      <t>EO4</t>
    </r>
    <r>
      <rPr>
        <sz val="8"/>
        <rFont val="Arial CE"/>
        <family val="2"/>
        <charset val="238"/>
      </rPr>
      <t xml:space="preserve"> pomeni Ekološki otok na lokaciji Paviljonov Stara Gora.</t>
    </r>
  </si>
  <si>
    <r>
      <rPr>
        <b/>
        <sz val="8"/>
        <rFont val="Arial CE"/>
        <charset val="238"/>
      </rPr>
      <t>odd</t>
    </r>
    <r>
      <rPr>
        <sz val="8"/>
        <rFont val="Arial CE"/>
        <family val="2"/>
        <charset val="238"/>
      </rPr>
      <t xml:space="preserve"> pomeni oddelek naročnika (npr. RC pomeni računalniški center)</t>
    </r>
  </si>
  <si>
    <t xml:space="preserve">SKLOP 2 – lokacija Oddelek za invalidno mladino in rehabilitacijo </t>
  </si>
  <si>
    <t>zajema EO4  OIMR</t>
  </si>
  <si>
    <t xml:space="preserve">OPOMBE </t>
  </si>
  <si>
    <t xml:space="preserve">PONUDNIK: </t>
  </si>
  <si>
    <t xml:space="preserve">SKLOP 2 </t>
  </si>
  <si>
    <t>JN ODVOZ ODPADKOV  - 3 leta (2026, 2027, 2028)</t>
  </si>
  <si>
    <t>OKVIRNE KOLIČINE PO EKOLOŠKIH OTOKIH, leto   2026 – 2028  (s predvidenimi letnimi količinami)</t>
  </si>
  <si>
    <t>STROŠEK ZA OBDOBJE 3. let €</t>
  </si>
  <si>
    <t>S = G x 3</t>
  </si>
  <si>
    <t>št. 260-15/2025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</si>
</sst>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1"/>
    </font>
    <font>
      <sz val="8"/>
      <name val="Arial"/>
      <family val="2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sz val="11"/>
      <color indexed="10"/>
      <name val="Arial"/>
      <family val="2"/>
      <charset val="238"/>
    </font>
    <font>
      <sz val="8"/>
      <name val="Verdana"/>
      <family val="2"/>
      <charset val="238"/>
    </font>
    <font>
      <sz val="8"/>
      <name val="Arial CE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Verdana"/>
      <family val="2"/>
      <charset val="238"/>
    </font>
    <font>
      <b/>
      <sz val="11"/>
      <color indexed="8"/>
      <name val="Arial"/>
      <family val="2"/>
      <charset val="238"/>
    </font>
    <font>
      <b/>
      <sz val="8"/>
      <name val="Arial CE"/>
      <charset val="238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indexed="51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22"/>
      </patternFill>
    </fill>
  </fills>
  <borders count="7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8">
    <xf numFmtId="0" fontId="0" fillId="0" borderId="0" xfId="0"/>
    <xf numFmtId="0" fontId="3" fillId="0" borderId="1" xfId="2" applyFont="1" applyBorder="1"/>
    <xf numFmtId="0" fontId="3" fillId="0" borderId="0" xfId="2" applyFont="1"/>
    <xf numFmtId="0" fontId="4" fillId="0" borderId="0" xfId="2" applyFont="1"/>
    <xf numFmtId="0" fontId="4" fillId="2" borderId="2" xfId="2" applyFont="1" applyFill="1" applyBorder="1" applyAlignment="1">
      <alignment horizontal="center"/>
    </xf>
    <xf numFmtId="0" fontId="4" fillId="2" borderId="3" xfId="2" applyFont="1" applyFill="1" applyBorder="1"/>
    <xf numFmtId="0" fontId="4" fillId="2" borderId="4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"/>
    </xf>
    <xf numFmtId="0" fontId="5" fillId="3" borderId="0" xfId="0" applyFont="1" applyFill="1"/>
    <xf numFmtId="0" fontId="0" fillId="3" borderId="0" xfId="0" applyFill="1"/>
    <xf numFmtId="0" fontId="4" fillId="2" borderId="6" xfId="2" applyFont="1" applyFill="1" applyBorder="1" applyAlignment="1">
      <alignment horizontal="center"/>
    </xf>
    <xf numFmtId="0" fontId="4" fillId="2" borderId="6" xfId="2" applyFont="1" applyFill="1" applyBorder="1"/>
    <xf numFmtId="0" fontId="6" fillId="3" borderId="6" xfId="0" applyFont="1" applyFill="1" applyBorder="1"/>
    <xf numFmtId="0" fontId="7" fillId="3" borderId="6" xfId="0" applyFont="1" applyFill="1" applyBorder="1"/>
    <xf numFmtId="0" fontId="0" fillId="3" borderId="6" xfId="0" applyFill="1" applyBorder="1"/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/>
    <xf numFmtId="0" fontId="9" fillId="4" borderId="6" xfId="0" applyFont="1" applyFill="1" applyBorder="1"/>
    <xf numFmtId="0" fontId="10" fillId="4" borderId="6" xfId="0" applyFont="1" applyFill="1" applyBorder="1"/>
    <xf numFmtId="0" fontId="9" fillId="5" borderId="6" xfId="0" applyFont="1" applyFill="1" applyBorder="1" applyAlignment="1">
      <alignment horizontal="left"/>
    </xf>
    <xf numFmtId="0" fontId="10" fillId="5" borderId="6" xfId="0" applyFont="1" applyFill="1" applyBorder="1"/>
    <xf numFmtId="0" fontId="10" fillId="6" borderId="6" xfId="0" applyFont="1" applyFill="1" applyBorder="1"/>
    <xf numFmtId="0" fontId="10" fillId="4" borderId="6" xfId="0" applyFont="1" applyFill="1" applyBorder="1" applyAlignment="1">
      <alignment horizontal="center" wrapText="1"/>
    </xf>
    <xf numFmtId="0" fontId="9" fillId="4" borderId="6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1" fillId="7" borderId="6" xfId="2" applyFont="1" applyFill="1" applyBorder="1" applyAlignment="1">
      <alignment horizontal="center"/>
    </xf>
    <xf numFmtId="0" fontId="12" fillId="7" borderId="6" xfId="2" applyFont="1" applyFill="1" applyBorder="1"/>
    <xf numFmtId="0" fontId="8" fillId="7" borderId="6" xfId="2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 wrapText="1"/>
    </xf>
    <xf numFmtId="0" fontId="10" fillId="6" borderId="6" xfId="0" applyFont="1" applyFill="1" applyBorder="1" applyAlignment="1">
      <alignment horizontal="center" wrapText="1"/>
    </xf>
    <xf numFmtId="0" fontId="4" fillId="0" borderId="6" xfId="2" applyFont="1" applyBorder="1" applyAlignment="1">
      <alignment horizontal="center"/>
    </xf>
    <xf numFmtId="0" fontId="4" fillId="0" borderId="6" xfId="2" applyFont="1" applyBorder="1"/>
    <xf numFmtId="0" fontId="10" fillId="0" borderId="6" xfId="0" applyFont="1" applyBorder="1" applyAlignment="1">
      <alignment horizontal="center"/>
    </xf>
    <xf numFmtId="0" fontId="4" fillId="0" borderId="6" xfId="2" applyFont="1" applyBorder="1" applyAlignment="1">
      <alignment wrapText="1"/>
    </xf>
    <xf numFmtId="3" fontId="4" fillId="0" borderId="6" xfId="2" applyNumberFormat="1" applyFont="1" applyBorder="1" applyAlignment="1">
      <alignment horizontal="center"/>
    </xf>
    <xf numFmtId="0" fontId="4" fillId="0" borderId="6" xfId="2" applyFont="1" applyBorder="1" applyAlignment="1">
      <alignment horizontal="justify" wrapText="1"/>
    </xf>
    <xf numFmtId="164" fontId="1" fillId="0" borderId="6" xfId="1" applyFill="1" applyBorder="1"/>
    <xf numFmtId="0" fontId="11" fillId="0" borderId="6" xfId="2" applyFont="1" applyBorder="1"/>
    <xf numFmtId="0" fontId="13" fillId="0" borderId="6" xfId="2" applyFont="1" applyBorder="1"/>
    <xf numFmtId="0" fontId="13" fillId="0" borderId="6" xfId="0" applyFont="1" applyBorder="1"/>
    <xf numFmtId="0" fontId="4" fillId="0" borderId="0" xfId="0" applyFont="1"/>
    <xf numFmtId="0" fontId="9" fillId="0" borderId="0" xfId="0" applyFont="1"/>
    <xf numFmtId="0" fontId="14" fillId="0" borderId="0" xfId="0" applyFont="1"/>
    <xf numFmtId="0" fontId="15" fillId="0" borderId="0" xfId="2" applyFont="1"/>
  </cellXfs>
  <cellStyles count="3">
    <cellStyle name="Navadno" xfId="0" builtinId="0"/>
    <cellStyle name="Navadno_List1" xfId="2" xr:uid="{00000000-0005-0000-0000-000001000000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zoomScaleNormal="100" workbookViewId="0">
      <selection activeCell="A2" sqref="A2"/>
    </sheetView>
  </sheetViews>
  <sheetFormatPr defaultRowHeight="14.5" x14ac:dyDescent="0.35"/>
  <cols>
    <col min="1" max="1" width="43.1796875" customWidth="1"/>
    <col min="2" max="2" width="34.26953125" bestFit="1" customWidth="1"/>
    <col min="3" max="3" width="6.54296875" bestFit="1" customWidth="1"/>
    <col min="4" max="4" width="21.81640625" bestFit="1" customWidth="1"/>
    <col min="5" max="5" width="10" bestFit="1" customWidth="1"/>
    <col min="6" max="6" width="26" bestFit="1" customWidth="1"/>
    <col min="7" max="7" width="25.81640625" bestFit="1" customWidth="1"/>
    <col min="8" max="8" width="12" bestFit="1" customWidth="1"/>
    <col min="9" max="9" width="19" bestFit="1" customWidth="1"/>
    <col min="10" max="10" width="13.1796875" bestFit="1" customWidth="1"/>
    <col min="11" max="11" width="13.54296875" bestFit="1" customWidth="1"/>
    <col min="12" max="12" width="13.1796875" bestFit="1" customWidth="1"/>
  </cols>
  <sheetData>
    <row r="1" spans="1:12" ht="15.5" x14ac:dyDescent="0.35">
      <c r="A1" s="1" t="s">
        <v>66</v>
      </c>
    </row>
    <row r="2" spans="1:12" ht="15.5" x14ac:dyDescent="0.35">
      <c r="A2" s="47" t="s">
        <v>70</v>
      </c>
      <c r="B2" t="s">
        <v>65</v>
      </c>
    </row>
    <row r="3" spans="1:12" x14ac:dyDescent="0.35">
      <c r="A3" t="s">
        <v>67</v>
      </c>
    </row>
    <row r="4" spans="1:12" x14ac:dyDescent="0.35">
      <c r="A4" t="s">
        <v>61</v>
      </c>
    </row>
    <row r="5" spans="1:12" ht="15.5" x14ac:dyDescent="0.35">
      <c r="A5" t="s">
        <v>62</v>
      </c>
      <c r="B5" s="2"/>
      <c r="C5" s="2"/>
      <c r="D5" s="2"/>
      <c r="E5" s="3"/>
    </row>
    <row r="6" spans="1:12" ht="16" thickBot="1" x14ac:dyDescent="0.4">
      <c r="A6" t="s">
        <v>0</v>
      </c>
      <c r="B6" s="2"/>
      <c r="C6" s="2"/>
      <c r="D6" s="2"/>
      <c r="E6" s="3"/>
    </row>
    <row r="7" spans="1:12" x14ac:dyDescent="0.35">
      <c r="A7" s="4" t="s">
        <v>1</v>
      </c>
      <c r="B7" s="5"/>
      <c r="C7" s="6" t="s">
        <v>2</v>
      </c>
      <c r="D7" s="6"/>
      <c r="E7" s="7" t="s">
        <v>3</v>
      </c>
      <c r="F7" s="8" t="s">
        <v>4</v>
      </c>
      <c r="G7" s="8"/>
      <c r="H7" s="9"/>
      <c r="I7" s="9"/>
      <c r="J7" s="9"/>
      <c r="K7" s="9"/>
      <c r="L7" s="9"/>
    </row>
    <row r="8" spans="1:12" x14ac:dyDescent="0.35">
      <c r="A8" s="10"/>
      <c r="B8" s="11"/>
      <c r="C8" s="10" t="s">
        <v>5</v>
      </c>
      <c r="D8" s="10" t="s">
        <v>6</v>
      </c>
      <c r="E8" s="10"/>
      <c r="F8" s="12" t="s">
        <v>7</v>
      </c>
      <c r="G8" s="12" t="s">
        <v>8</v>
      </c>
      <c r="H8" s="13"/>
      <c r="I8" s="13"/>
      <c r="J8" s="14"/>
      <c r="K8" s="14"/>
      <c r="L8" s="14"/>
    </row>
    <row r="9" spans="1:12" ht="21.5" x14ac:dyDescent="0.35">
      <c r="A9" s="15" t="s">
        <v>9</v>
      </c>
      <c r="B9" s="16" t="s">
        <v>10</v>
      </c>
      <c r="C9" s="15" t="s">
        <v>11</v>
      </c>
      <c r="D9" s="15"/>
      <c r="E9" s="15" t="s">
        <v>12</v>
      </c>
      <c r="F9" s="17" t="s">
        <v>7</v>
      </c>
      <c r="G9" s="17" t="s">
        <v>13</v>
      </c>
      <c r="H9" s="18"/>
      <c r="I9" s="19" t="s">
        <v>14</v>
      </c>
      <c r="J9" s="20"/>
      <c r="K9" s="21" t="s">
        <v>15</v>
      </c>
      <c r="L9" s="22" t="s">
        <v>68</v>
      </c>
    </row>
    <row r="10" spans="1:12" x14ac:dyDescent="0.35">
      <c r="A10" s="15"/>
      <c r="B10" s="16"/>
      <c r="C10" s="15" t="s">
        <v>16</v>
      </c>
      <c r="D10" s="15"/>
      <c r="E10" s="15"/>
      <c r="F10" s="23" t="s">
        <v>17</v>
      </c>
      <c r="G10" s="23" t="s">
        <v>18</v>
      </c>
      <c r="H10" s="24" t="s">
        <v>19</v>
      </c>
      <c r="I10" s="25" t="s">
        <v>20</v>
      </c>
      <c r="J10" s="26" t="s">
        <v>21</v>
      </c>
      <c r="K10" s="27" t="s">
        <v>22</v>
      </c>
      <c r="L10" s="24" t="s">
        <v>69</v>
      </c>
    </row>
    <row r="11" spans="1:12" ht="41.5" x14ac:dyDescent="0.35">
      <c r="A11" s="28"/>
      <c r="B11" s="29" t="s">
        <v>23</v>
      </c>
      <c r="C11" s="30"/>
      <c r="D11" s="30"/>
      <c r="E11" s="30"/>
      <c r="F11" s="31" t="s">
        <v>24</v>
      </c>
      <c r="G11" s="31" t="s">
        <v>25</v>
      </c>
      <c r="H11" s="31" t="s">
        <v>26</v>
      </c>
      <c r="I11" s="32" t="s">
        <v>27</v>
      </c>
      <c r="J11" s="32" t="s">
        <v>28</v>
      </c>
      <c r="K11" s="33" t="s">
        <v>29</v>
      </c>
      <c r="L11" s="22" t="s">
        <v>30</v>
      </c>
    </row>
    <row r="12" spans="1:12" x14ac:dyDescent="0.35">
      <c r="A12" s="34">
        <v>150101</v>
      </c>
      <c r="B12" s="37" t="s">
        <v>34</v>
      </c>
      <c r="C12" s="38">
        <v>4500</v>
      </c>
      <c r="D12" s="35" t="s">
        <v>35</v>
      </c>
      <c r="E12" s="35" t="s">
        <v>33</v>
      </c>
      <c r="F12" s="36"/>
      <c r="G12" s="36"/>
      <c r="H12" s="36">
        <f t="shared" ref="H12:H16" si="0">F12*G12</f>
        <v>0</v>
      </c>
      <c r="I12" s="36"/>
      <c r="J12" s="36">
        <f t="shared" ref="J12:J16" si="1">C12*I12</f>
        <v>0</v>
      </c>
      <c r="K12" s="36">
        <f t="shared" ref="K12:K16" si="2">H12+J12</f>
        <v>0</v>
      </c>
      <c r="L12" s="36">
        <f>K12*3</f>
        <v>0</v>
      </c>
    </row>
    <row r="13" spans="1:12" x14ac:dyDescent="0.35">
      <c r="A13" s="34">
        <v>150106</v>
      </c>
      <c r="B13" s="37" t="s">
        <v>36</v>
      </c>
      <c r="C13" s="34">
        <v>800</v>
      </c>
      <c r="D13" s="35" t="s">
        <v>35</v>
      </c>
      <c r="E13" s="35" t="s">
        <v>33</v>
      </c>
      <c r="F13" s="36"/>
      <c r="G13" s="36"/>
      <c r="H13" s="36">
        <f t="shared" si="0"/>
        <v>0</v>
      </c>
      <c r="I13" s="36"/>
      <c r="J13" s="36">
        <f t="shared" si="1"/>
        <v>0</v>
      </c>
      <c r="K13" s="36">
        <f t="shared" si="2"/>
        <v>0</v>
      </c>
      <c r="L13" s="36">
        <f t="shared" ref="L13:L16" si="3">K13*3</f>
        <v>0</v>
      </c>
    </row>
    <row r="14" spans="1:12" x14ac:dyDescent="0.35">
      <c r="A14" s="34">
        <v>150107</v>
      </c>
      <c r="B14" s="35" t="s">
        <v>37</v>
      </c>
      <c r="C14" s="34">
        <v>200</v>
      </c>
      <c r="D14" s="35" t="s">
        <v>35</v>
      </c>
      <c r="E14" s="35" t="s">
        <v>33</v>
      </c>
      <c r="F14" s="36"/>
      <c r="G14" s="36"/>
      <c r="H14" s="36">
        <f t="shared" si="0"/>
        <v>0</v>
      </c>
      <c r="I14" s="36"/>
      <c r="J14" s="36">
        <f t="shared" si="1"/>
        <v>0</v>
      </c>
      <c r="K14" s="36">
        <f t="shared" si="2"/>
        <v>0</v>
      </c>
      <c r="L14" s="36">
        <f t="shared" si="3"/>
        <v>0</v>
      </c>
    </row>
    <row r="15" spans="1:12" x14ac:dyDescent="0.35">
      <c r="A15" s="34">
        <v>180104</v>
      </c>
      <c r="B15" s="37" t="s">
        <v>38</v>
      </c>
      <c r="C15" s="38">
        <v>28000</v>
      </c>
      <c r="D15" s="39" t="s">
        <v>39</v>
      </c>
      <c r="E15" s="35" t="s">
        <v>33</v>
      </c>
      <c r="F15" s="36"/>
      <c r="G15" s="36"/>
      <c r="H15" s="36">
        <f t="shared" si="0"/>
        <v>0</v>
      </c>
      <c r="I15" s="36"/>
      <c r="J15" s="36">
        <f t="shared" si="1"/>
        <v>0</v>
      </c>
      <c r="K15" s="36">
        <f t="shared" si="2"/>
        <v>0</v>
      </c>
      <c r="L15" s="36">
        <f t="shared" si="3"/>
        <v>0</v>
      </c>
    </row>
    <row r="16" spans="1:12" x14ac:dyDescent="0.35">
      <c r="A16" s="34">
        <v>200301</v>
      </c>
      <c r="B16" s="35" t="s">
        <v>40</v>
      </c>
      <c r="C16" s="38">
        <v>10000</v>
      </c>
      <c r="D16" s="39" t="s">
        <v>31</v>
      </c>
      <c r="E16" s="35" t="s">
        <v>32</v>
      </c>
      <c r="F16" s="36"/>
      <c r="G16" s="36"/>
      <c r="H16" s="36">
        <f t="shared" si="0"/>
        <v>0</v>
      </c>
      <c r="I16" s="36"/>
      <c r="J16" s="36">
        <f t="shared" si="1"/>
        <v>0</v>
      </c>
      <c r="K16" s="36">
        <f t="shared" si="2"/>
        <v>0</v>
      </c>
      <c r="L16" s="36">
        <f t="shared" si="3"/>
        <v>0</v>
      </c>
    </row>
    <row r="17" spans="1:12" x14ac:dyDescent="0.35">
      <c r="A17" s="41" t="s">
        <v>41</v>
      </c>
      <c r="B17" s="35"/>
      <c r="C17" s="34"/>
      <c r="D17" s="34"/>
      <c r="E17" s="42" t="s">
        <v>42</v>
      </c>
      <c r="F17" s="43"/>
      <c r="G17" s="43"/>
      <c r="H17" s="40">
        <f>SUM(H12:H16)</f>
        <v>0</v>
      </c>
      <c r="I17" s="40"/>
      <c r="J17" s="40">
        <f>SUM(J12:J16)</f>
        <v>0</v>
      </c>
      <c r="K17" s="40"/>
      <c r="L17" s="40">
        <f>SUM(L12:L16)</f>
        <v>0</v>
      </c>
    </row>
    <row r="18" spans="1:12" x14ac:dyDescent="0.35">
      <c r="A18" s="44" t="s">
        <v>43</v>
      </c>
      <c r="B18" s="44"/>
      <c r="C18" s="44"/>
      <c r="D18" s="44"/>
    </row>
    <row r="19" spans="1:12" x14ac:dyDescent="0.35">
      <c r="A19" s="44" t="s">
        <v>44</v>
      </c>
      <c r="B19" s="44"/>
      <c r="C19" s="44"/>
      <c r="D19" s="44"/>
    </row>
    <row r="20" spans="1:12" x14ac:dyDescent="0.35">
      <c r="A20" s="44" t="s">
        <v>45</v>
      </c>
      <c r="B20" s="44"/>
      <c r="C20" s="44"/>
      <c r="D20" s="44"/>
    </row>
    <row r="21" spans="1:12" x14ac:dyDescent="0.35">
      <c r="A21" s="44" t="s">
        <v>46</v>
      </c>
      <c r="B21" s="44"/>
      <c r="C21" s="44"/>
      <c r="D21" s="44"/>
    </row>
    <row r="22" spans="1:12" x14ac:dyDescent="0.35">
      <c r="A22" s="44" t="s">
        <v>47</v>
      </c>
      <c r="B22" s="44"/>
      <c r="C22" s="44"/>
      <c r="D22" s="44"/>
    </row>
    <row r="23" spans="1:12" x14ac:dyDescent="0.35">
      <c r="A23" s="44" t="s">
        <v>48</v>
      </c>
      <c r="B23" s="44"/>
      <c r="C23" s="44"/>
      <c r="D23" s="44"/>
    </row>
    <row r="24" spans="1:12" x14ac:dyDescent="0.35">
      <c r="A24" s="45" t="s">
        <v>49</v>
      </c>
      <c r="B24" s="45"/>
      <c r="C24" s="45"/>
      <c r="D24" s="45"/>
    </row>
    <row r="25" spans="1:12" x14ac:dyDescent="0.35">
      <c r="A25" s="45" t="s">
        <v>50</v>
      </c>
      <c r="B25" s="45"/>
      <c r="C25" s="45"/>
      <c r="D25" s="45"/>
    </row>
    <row r="26" spans="1:12" x14ac:dyDescent="0.35">
      <c r="A26" s="46" t="s">
        <v>51</v>
      </c>
      <c r="B26" s="45"/>
      <c r="C26" s="45"/>
      <c r="D26" s="45"/>
    </row>
    <row r="27" spans="1:12" x14ac:dyDescent="0.35">
      <c r="A27" s="46" t="s">
        <v>56</v>
      </c>
      <c r="B27" s="45"/>
      <c r="C27" s="45"/>
      <c r="D27" s="45"/>
    </row>
    <row r="28" spans="1:12" x14ac:dyDescent="0.35">
      <c r="A28" s="46" t="s">
        <v>57</v>
      </c>
      <c r="B28" s="45"/>
      <c r="C28" s="45"/>
      <c r="D28" s="45"/>
    </row>
    <row r="29" spans="1:12" x14ac:dyDescent="0.35">
      <c r="A29" s="46" t="s">
        <v>58</v>
      </c>
      <c r="B29" s="45"/>
      <c r="C29" s="45"/>
      <c r="D29" s="45"/>
    </row>
    <row r="30" spans="1:12" x14ac:dyDescent="0.35">
      <c r="A30" s="46" t="s">
        <v>59</v>
      </c>
      <c r="B30" s="45"/>
      <c r="C30" s="45"/>
      <c r="D30" s="45"/>
    </row>
    <row r="31" spans="1:12" x14ac:dyDescent="0.35">
      <c r="A31" s="46" t="s">
        <v>60</v>
      </c>
      <c r="B31" s="45"/>
      <c r="C31" s="45"/>
      <c r="D31" s="45"/>
    </row>
    <row r="32" spans="1:12" x14ac:dyDescent="0.35">
      <c r="A32" s="45"/>
      <c r="B32" s="45"/>
      <c r="C32" s="45"/>
      <c r="D32" s="45"/>
    </row>
    <row r="33" spans="1:4" x14ac:dyDescent="0.35">
      <c r="A33" s="45" t="s">
        <v>52</v>
      </c>
      <c r="C33" s="45"/>
      <c r="D33" s="45"/>
    </row>
    <row r="34" spans="1:4" x14ac:dyDescent="0.35">
      <c r="A34" s="45"/>
      <c r="B34" s="45"/>
      <c r="C34" s="45"/>
      <c r="D34" s="45"/>
    </row>
    <row r="35" spans="1:4" x14ac:dyDescent="0.35">
      <c r="A35" s="45" t="s">
        <v>63</v>
      </c>
      <c r="B35" s="45"/>
      <c r="C35" s="45"/>
      <c r="D35" s="45"/>
    </row>
    <row r="36" spans="1:4" x14ac:dyDescent="0.35">
      <c r="A36" s="46" t="s">
        <v>7</v>
      </c>
      <c r="B36" s="45"/>
      <c r="C36" s="45"/>
      <c r="D36" s="45"/>
    </row>
    <row r="37" spans="1:4" x14ac:dyDescent="0.35">
      <c r="A37" s="46"/>
      <c r="B37" s="45"/>
      <c r="C37" s="45"/>
      <c r="D37" s="45"/>
    </row>
    <row r="38" spans="1:4" x14ac:dyDescent="0.35">
      <c r="A38" s="45" t="s">
        <v>64</v>
      </c>
      <c r="B38" s="45"/>
      <c r="C38" s="45"/>
      <c r="D38" s="45"/>
    </row>
    <row r="39" spans="1:4" x14ac:dyDescent="0.35">
      <c r="A39" s="45" t="s">
        <v>53</v>
      </c>
      <c r="B39" s="45"/>
      <c r="C39" s="45"/>
      <c r="D39" s="45"/>
    </row>
    <row r="40" spans="1:4" x14ac:dyDescent="0.35">
      <c r="A40" s="45"/>
      <c r="B40" s="45"/>
      <c r="C40" s="45"/>
      <c r="D40" s="45"/>
    </row>
    <row r="41" spans="1:4" x14ac:dyDescent="0.35">
      <c r="A41" s="45" t="s">
        <v>54</v>
      </c>
      <c r="B41" s="45"/>
      <c r="C41" s="45"/>
      <c r="D41" s="45"/>
    </row>
    <row r="42" spans="1:4" x14ac:dyDescent="0.35">
      <c r="A42" s="45"/>
      <c r="B42" s="45"/>
      <c r="C42" s="45"/>
      <c r="D42" s="45"/>
    </row>
    <row r="43" spans="1:4" x14ac:dyDescent="0.35">
      <c r="A43" s="45" t="s">
        <v>55</v>
      </c>
    </row>
  </sheetData>
  <pageMargins left="0.25" right="0.25" top="0.75" bottom="0.75" header="0.3" footer="0.3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Dario Rolih</dc:creator>
  <cp:lastModifiedBy>Marjetka Rebek</cp:lastModifiedBy>
  <cp:lastPrinted>2022-10-27T07:49:03Z</cp:lastPrinted>
  <dcterms:created xsi:type="dcterms:W3CDTF">2020-12-18T13:31:20Z</dcterms:created>
  <dcterms:modified xsi:type="dcterms:W3CDTF">2025-10-17T11:21:52Z</dcterms:modified>
</cp:coreProperties>
</file>